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y\Documents\arinda\TA\"/>
    </mc:Choice>
  </mc:AlternateContent>
  <xr:revisionPtr revIDLastSave="0" documentId="13_ncr:1_{3279442A-7EDD-473A-B9E2-E488676D2B92}" xr6:coauthVersionLast="47" xr6:coauthVersionMax="47" xr10:uidLastSave="{00000000-0000-0000-0000-000000000000}"/>
  <bookViews>
    <workbookView xWindow="-120" yWindow="-120" windowWidth="20730" windowHeight="11040" xr2:uid="{C0E96B18-EEBD-4F8A-975B-E025173DB18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33" i="1" l="1"/>
  <c r="R33" i="1"/>
  <c r="Q33" i="1"/>
  <c r="P33" i="1"/>
  <c r="O33" i="1"/>
  <c r="N33" i="1"/>
  <c r="M33" i="1"/>
  <c r="T23" i="1"/>
  <c r="T24" i="1"/>
  <c r="T25" i="1"/>
  <c r="T26" i="1"/>
  <c r="T27" i="1"/>
  <c r="T28" i="1"/>
  <c r="T29" i="1"/>
  <c r="T22" i="1"/>
  <c r="S23" i="1"/>
  <c r="S24" i="1"/>
  <c r="S25" i="1"/>
  <c r="S26" i="1"/>
  <c r="S27" i="1"/>
  <c r="S28" i="1"/>
  <c r="S29" i="1"/>
  <c r="S22" i="1"/>
  <c r="R23" i="1"/>
  <c r="R24" i="1"/>
  <c r="R25" i="1"/>
  <c r="R26" i="1"/>
  <c r="R27" i="1"/>
  <c r="R28" i="1"/>
  <c r="R29" i="1"/>
  <c r="R22" i="1"/>
  <c r="Q23" i="1"/>
  <c r="Q24" i="1"/>
  <c r="Q25" i="1"/>
  <c r="Q26" i="1"/>
  <c r="Q27" i="1"/>
  <c r="Q28" i="1"/>
  <c r="Q29" i="1"/>
  <c r="Q22" i="1"/>
  <c r="P23" i="1"/>
  <c r="P24" i="1"/>
  <c r="P25" i="1"/>
  <c r="P26" i="1"/>
  <c r="P27" i="1"/>
  <c r="P28" i="1"/>
  <c r="P29" i="1"/>
  <c r="O23" i="1"/>
  <c r="O24" i="1"/>
  <c r="O25" i="1"/>
  <c r="O26" i="1"/>
  <c r="O27" i="1"/>
  <c r="O28" i="1"/>
  <c r="O29" i="1"/>
  <c r="P22" i="1"/>
  <c r="O22" i="1"/>
  <c r="H33" i="1"/>
  <c r="G33" i="1"/>
  <c r="F33" i="1"/>
  <c r="E33" i="1"/>
  <c r="D33" i="1"/>
  <c r="C33" i="1"/>
  <c r="B33" i="1"/>
  <c r="I23" i="1"/>
  <c r="I24" i="1"/>
  <c r="I25" i="1"/>
  <c r="I26" i="1"/>
  <c r="I27" i="1"/>
  <c r="I28" i="1"/>
  <c r="I29" i="1"/>
  <c r="I22" i="1"/>
  <c r="H16" i="1"/>
  <c r="H23" i="1"/>
  <c r="H24" i="1"/>
  <c r="H25" i="1"/>
  <c r="H26" i="1"/>
  <c r="H27" i="1"/>
  <c r="H28" i="1"/>
  <c r="H29" i="1"/>
  <c r="H22" i="1"/>
  <c r="G23" i="1"/>
  <c r="G24" i="1"/>
  <c r="G25" i="1"/>
  <c r="G26" i="1"/>
  <c r="G27" i="1"/>
  <c r="G28" i="1"/>
  <c r="G29" i="1"/>
  <c r="G22" i="1"/>
  <c r="F23" i="1"/>
  <c r="F24" i="1"/>
  <c r="F25" i="1"/>
  <c r="F26" i="1"/>
  <c r="F27" i="1"/>
  <c r="F28" i="1"/>
  <c r="F29" i="1"/>
  <c r="F22" i="1"/>
  <c r="E23" i="1"/>
  <c r="E24" i="1"/>
  <c r="E25" i="1"/>
  <c r="E26" i="1"/>
  <c r="E27" i="1"/>
  <c r="E28" i="1"/>
  <c r="E29" i="1"/>
  <c r="D23" i="1"/>
  <c r="D24" i="1"/>
  <c r="D25" i="1"/>
  <c r="D26" i="1"/>
  <c r="D27" i="1"/>
  <c r="D28" i="1"/>
  <c r="D29" i="1"/>
  <c r="E22" i="1"/>
  <c r="D22" i="1"/>
  <c r="S16" i="1"/>
  <c r="R16" i="1"/>
  <c r="Q16" i="1"/>
  <c r="P16" i="1"/>
  <c r="P5" i="1"/>
  <c r="O16" i="1"/>
  <c r="N16" i="1"/>
  <c r="M16" i="1"/>
  <c r="T6" i="1"/>
  <c r="T7" i="1"/>
  <c r="T8" i="1"/>
  <c r="T9" i="1"/>
  <c r="T10" i="1"/>
  <c r="T11" i="1"/>
  <c r="T12" i="1"/>
  <c r="I5" i="1"/>
  <c r="S6" i="1"/>
  <c r="S7" i="1"/>
  <c r="S8" i="1"/>
  <c r="S9" i="1"/>
  <c r="S10" i="1"/>
  <c r="S11" i="1"/>
  <c r="S12" i="1"/>
  <c r="R6" i="1"/>
  <c r="R7" i="1"/>
  <c r="R8" i="1"/>
  <c r="R9" i="1"/>
  <c r="R10" i="1"/>
  <c r="R11" i="1"/>
  <c r="R12" i="1"/>
  <c r="R5" i="1"/>
  <c r="Q6" i="1"/>
  <c r="Q7" i="1"/>
  <c r="Q8" i="1"/>
  <c r="Q9" i="1"/>
  <c r="Q10" i="1"/>
  <c r="Q11" i="1"/>
  <c r="Q12" i="1"/>
  <c r="Q5" i="1"/>
  <c r="S5" i="1" s="1"/>
  <c r="T5" i="1" s="1"/>
  <c r="P6" i="1"/>
  <c r="P7" i="1"/>
  <c r="P8" i="1"/>
  <c r="P9" i="1"/>
  <c r="P10" i="1"/>
  <c r="P11" i="1"/>
  <c r="P12" i="1"/>
  <c r="O6" i="1"/>
  <c r="O7" i="1"/>
  <c r="O8" i="1"/>
  <c r="O9" i="1"/>
  <c r="O10" i="1"/>
  <c r="O11" i="1"/>
  <c r="O12" i="1"/>
  <c r="O5" i="1"/>
  <c r="G16" i="1"/>
  <c r="F16" i="1"/>
  <c r="E16" i="1"/>
  <c r="D16" i="1"/>
  <c r="C16" i="1"/>
  <c r="B16" i="1"/>
  <c r="G12" i="1"/>
  <c r="F12" i="1"/>
  <c r="H12" i="1" s="1"/>
  <c r="I12" i="1" s="1"/>
  <c r="E12" i="1"/>
  <c r="D12" i="1"/>
  <c r="G11" i="1"/>
  <c r="E11" i="1"/>
  <c r="D11" i="1"/>
  <c r="F11" i="1" s="1"/>
  <c r="H11" i="1" s="1"/>
  <c r="I11" i="1" s="1"/>
  <c r="G10" i="1"/>
  <c r="F10" i="1"/>
  <c r="H10" i="1" s="1"/>
  <c r="I10" i="1" s="1"/>
  <c r="E10" i="1"/>
  <c r="D10" i="1"/>
  <c r="G9" i="1"/>
  <c r="E9" i="1"/>
  <c r="D9" i="1"/>
  <c r="F9" i="1" s="1"/>
  <c r="H9" i="1" s="1"/>
  <c r="I9" i="1" s="1"/>
  <c r="G8" i="1"/>
  <c r="F8" i="1"/>
  <c r="H8" i="1" s="1"/>
  <c r="I8" i="1" s="1"/>
  <c r="E8" i="1"/>
  <c r="D8" i="1"/>
  <c r="G7" i="1"/>
  <c r="E7" i="1"/>
  <c r="D7" i="1"/>
  <c r="F7" i="1" s="1"/>
  <c r="H7" i="1" s="1"/>
  <c r="I7" i="1" s="1"/>
  <c r="G6" i="1"/>
  <c r="F6" i="1"/>
  <c r="H6" i="1" s="1"/>
  <c r="I6" i="1" s="1"/>
  <c r="E6" i="1"/>
  <c r="D6" i="1"/>
  <c r="G5" i="1"/>
  <c r="E5" i="1"/>
  <c r="D5" i="1"/>
  <c r="F5" i="1" s="1"/>
  <c r="H5" i="1" s="1"/>
</calcChain>
</file>

<file path=xl/sharedStrings.xml><?xml version="1.0" encoding="utf-8"?>
<sst xmlns="http://schemas.openxmlformats.org/spreadsheetml/2006/main" count="124" uniqueCount="26">
  <si>
    <t xml:space="preserve">Item </t>
  </si>
  <si>
    <t>Nilai Validator</t>
  </si>
  <si>
    <t>Skala Rater</t>
  </si>
  <si>
    <t>ΣS</t>
  </si>
  <si>
    <t>n(c-1)</t>
  </si>
  <si>
    <t xml:space="preserve">V </t>
  </si>
  <si>
    <t>Ket</t>
  </si>
  <si>
    <t>I</t>
  </si>
  <si>
    <t>II</t>
  </si>
  <si>
    <t xml:space="preserve">S1 </t>
  </si>
  <si>
    <t>S2</t>
  </si>
  <si>
    <t>Item 1</t>
  </si>
  <si>
    <t>Item 2</t>
  </si>
  <si>
    <t>Item 3</t>
  </si>
  <si>
    <t>Item 4</t>
  </si>
  <si>
    <t>Item 5</t>
  </si>
  <si>
    <t>Item 6</t>
  </si>
  <si>
    <t>Item 7</t>
  </si>
  <si>
    <t>Item 8</t>
  </si>
  <si>
    <t>V</t>
  </si>
  <si>
    <t>Item 1-8</t>
  </si>
  <si>
    <t>Validasi Modul Ajar</t>
  </si>
  <si>
    <t xml:space="preserve">Validasi Bahan Ajar </t>
  </si>
  <si>
    <t>Validasi LKPD (Lembar Kerja Peserta Didik)</t>
  </si>
  <si>
    <t>Validasi Soal Pretest dan Postest</t>
  </si>
  <si>
    <t xml:space="preserve">Item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</si>
</sst>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43E42-5DCF-4D87-AED8-5A4508965D2F}">
  <dimension ref="A1:T33"/>
  <sheetViews>
    <sheetView tabSelected="1" topLeftCell="A10" zoomScale="76" workbookViewId="0">
      <selection activeCell="L18" sqref="L18:T18"/>
    </sheetView>
  </sheetViews>
  <sheetFormatPr defaultRowHeight="15" x14ac:dyDescent="0.25"/>
  <sheetData>
    <row r="1" spans="1:20" x14ac:dyDescent="0.25">
      <c r="A1" s="6" t="s">
        <v>21</v>
      </c>
      <c r="B1" s="7"/>
      <c r="C1" s="7"/>
      <c r="D1" s="7"/>
      <c r="E1" s="7"/>
      <c r="F1" s="7"/>
      <c r="G1" s="7"/>
      <c r="H1" s="7"/>
      <c r="I1" s="7"/>
      <c r="L1" s="6" t="s">
        <v>22</v>
      </c>
      <c r="M1" s="7"/>
      <c r="N1" s="7"/>
      <c r="O1" s="7"/>
      <c r="P1" s="7"/>
      <c r="Q1" s="7"/>
      <c r="R1" s="7"/>
      <c r="S1" s="7"/>
      <c r="T1" s="7"/>
    </row>
    <row r="3" spans="1:20" x14ac:dyDescent="0.25">
      <c r="A3" s="8" t="s">
        <v>0</v>
      </c>
      <c r="B3" s="8" t="s">
        <v>1</v>
      </c>
      <c r="C3" s="8"/>
      <c r="D3" s="8" t="s">
        <v>2</v>
      </c>
      <c r="E3" s="8"/>
      <c r="F3" s="8" t="s">
        <v>3</v>
      </c>
      <c r="G3" s="8" t="s">
        <v>4</v>
      </c>
      <c r="H3" s="8" t="s">
        <v>5</v>
      </c>
      <c r="I3" s="8" t="s">
        <v>6</v>
      </c>
      <c r="L3" s="8" t="s">
        <v>0</v>
      </c>
      <c r="M3" s="8" t="s">
        <v>1</v>
      </c>
      <c r="N3" s="8"/>
      <c r="O3" s="8" t="s">
        <v>2</v>
      </c>
      <c r="P3" s="8"/>
      <c r="Q3" s="8" t="s">
        <v>3</v>
      </c>
      <c r="R3" s="8" t="s">
        <v>4</v>
      </c>
      <c r="S3" s="8" t="s">
        <v>5</v>
      </c>
      <c r="T3" s="8" t="s">
        <v>6</v>
      </c>
    </row>
    <row r="4" spans="1:20" x14ac:dyDescent="0.25">
      <c r="A4" s="8"/>
      <c r="B4" s="1" t="s">
        <v>7</v>
      </c>
      <c r="C4" s="1" t="s">
        <v>8</v>
      </c>
      <c r="D4" s="1" t="s">
        <v>9</v>
      </c>
      <c r="E4" s="1" t="s">
        <v>10</v>
      </c>
      <c r="F4" s="8"/>
      <c r="G4" s="8"/>
      <c r="H4" s="8"/>
      <c r="I4" s="8"/>
      <c r="L4" s="8"/>
      <c r="M4" s="1" t="s">
        <v>7</v>
      </c>
      <c r="N4" s="1" t="s">
        <v>8</v>
      </c>
      <c r="O4" s="1" t="s">
        <v>9</v>
      </c>
      <c r="P4" s="1" t="s">
        <v>10</v>
      </c>
      <c r="Q4" s="8"/>
      <c r="R4" s="8"/>
      <c r="S4" s="8"/>
      <c r="T4" s="8"/>
    </row>
    <row r="5" spans="1:20" x14ac:dyDescent="0.25">
      <c r="A5" s="2" t="s">
        <v>11</v>
      </c>
      <c r="B5" s="2">
        <v>4</v>
      </c>
      <c r="C5" s="2">
        <v>3</v>
      </c>
      <c r="D5" s="2">
        <f>SUM(B5-1)</f>
        <v>3</v>
      </c>
      <c r="E5" s="2">
        <f>SUM(C5-1)</f>
        <v>2</v>
      </c>
      <c r="F5" s="2">
        <f>SUM(D5:E5)</f>
        <v>5</v>
      </c>
      <c r="G5" s="2">
        <f>2*(4-1)</f>
        <v>6</v>
      </c>
      <c r="H5" s="2">
        <f>F5/G5</f>
        <v>0.83333333333333337</v>
      </c>
      <c r="I5" s="3" t="str">
        <f>IF(H5&lt;0.4,"KURANG VALID",IF(H5&lt;0.8,"CUKUP VALID","SANGAT VALID"))</f>
        <v>SANGAT VALID</v>
      </c>
      <c r="L5" s="2" t="s">
        <v>11</v>
      </c>
      <c r="M5" s="2">
        <v>4</v>
      </c>
      <c r="N5" s="3">
        <v>4</v>
      </c>
      <c r="O5" s="2">
        <f>SUM(M5-1)</f>
        <v>3</v>
      </c>
      <c r="P5" s="2">
        <f>SUM(N5-1)</f>
        <v>3</v>
      </c>
      <c r="Q5" s="2">
        <f>SUM(O5:P5)</f>
        <v>6</v>
      </c>
      <c r="R5" s="2">
        <f>2*(4-1)</f>
        <v>6</v>
      </c>
      <c r="S5" s="2">
        <f>Q5/R5</f>
        <v>1</v>
      </c>
      <c r="T5" s="3" t="str">
        <f>IF(S5&lt;0.4,"KURANG VALID",IF(S5&lt;0.8,"CUKUP VALID","SANGAT VALID"))</f>
        <v>SANGAT VALID</v>
      </c>
    </row>
    <row r="6" spans="1:20" x14ac:dyDescent="0.25">
      <c r="A6" s="2" t="s">
        <v>12</v>
      </c>
      <c r="B6" s="2">
        <v>3</v>
      </c>
      <c r="C6" s="2">
        <v>3</v>
      </c>
      <c r="D6" s="2">
        <f t="shared" ref="D6:E12" si="0">SUM(B6-1)</f>
        <v>2</v>
      </c>
      <c r="E6" s="2">
        <f t="shared" si="0"/>
        <v>2</v>
      </c>
      <c r="F6" s="2">
        <f t="shared" ref="F6:F12" si="1">SUM(D6:E6)</f>
        <v>4</v>
      </c>
      <c r="G6" s="2">
        <f t="shared" ref="G6:G12" si="2">2*(4-1)</f>
        <v>6</v>
      </c>
      <c r="H6" s="2">
        <f t="shared" ref="H6:H12" si="3">F6/G6</f>
        <v>0.66666666666666663</v>
      </c>
      <c r="I6" s="3" t="str">
        <f t="shared" ref="I6:I12" si="4">IF(H6&lt;0.4,"KURANG VALID",IF(H6&lt;0.8,"CUKUP VALID","SANGAT VALID"))</f>
        <v>CUKUP VALID</v>
      </c>
      <c r="L6" s="2" t="s">
        <v>12</v>
      </c>
      <c r="M6" s="2">
        <v>3</v>
      </c>
      <c r="N6" s="3">
        <v>3</v>
      </c>
      <c r="O6" s="2">
        <f t="shared" ref="O6:O12" si="5">SUM(M6-1)</f>
        <v>2</v>
      </c>
      <c r="P6" s="2">
        <f t="shared" ref="P6:P12" si="6">SUM(N6-1)</f>
        <v>2</v>
      </c>
      <c r="Q6" s="2">
        <f t="shared" ref="Q6:Q12" si="7">SUM(O6:P6)</f>
        <v>4</v>
      </c>
      <c r="R6" s="2">
        <f t="shared" ref="R6:R12" si="8">2*(4-1)</f>
        <v>6</v>
      </c>
      <c r="S6" s="2">
        <f t="shared" ref="S6:S12" si="9">Q6/R6</f>
        <v>0.66666666666666663</v>
      </c>
      <c r="T6" s="3" t="str">
        <f t="shared" ref="T6:T12" si="10">IF(S6&lt;0.4,"KURANG VALID",IF(S6&lt;0.8,"CUKUP VALID","SANGAT VALID"))</f>
        <v>CUKUP VALID</v>
      </c>
    </row>
    <row r="7" spans="1:20" x14ac:dyDescent="0.25">
      <c r="A7" s="2" t="s">
        <v>13</v>
      </c>
      <c r="B7" s="2">
        <v>4</v>
      </c>
      <c r="C7" s="2">
        <v>4</v>
      </c>
      <c r="D7" s="2">
        <f t="shared" si="0"/>
        <v>3</v>
      </c>
      <c r="E7" s="2">
        <f t="shared" si="0"/>
        <v>3</v>
      </c>
      <c r="F7" s="2">
        <f t="shared" si="1"/>
        <v>6</v>
      </c>
      <c r="G7" s="2">
        <f t="shared" si="2"/>
        <v>6</v>
      </c>
      <c r="H7" s="2">
        <f t="shared" si="3"/>
        <v>1</v>
      </c>
      <c r="I7" s="3" t="str">
        <f t="shared" si="4"/>
        <v>SANGAT VALID</v>
      </c>
      <c r="L7" s="2" t="s">
        <v>13</v>
      </c>
      <c r="M7" s="2">
        <v>4</v>
      </c>
      <c r="N7" s="3">
        <v>4</v>
      </c>
      <c r="O7" s="2">
        <f t="shared" si="5"/>
        <v>3</v>
      </c>
      <c r="P7" s="2">
        <f t="shared" si="6"/>
        <v>3</v>
      </c>
      <c r="Q7" s="2">
        <f t="shared" si="7"/>
        <v>6</v>
      </c>
      <c r="R7" s="2">
        <f t="shared" si="8"/>
        <v>6</v>
      </c>
      <c r="S7" s="2">
        <f t="shared" si="9"/>
        <v>1</v>
      </c>
      <c r="T7" s="3" t="str">
        <f t="shared" si="10"/>
        <v>SANGAT VALID</v>
      </c>
    </row>
    <row r="8" spans="1:20" x14ac:dyDescent="0.25">
      <c r="A8" s="2" t="s">
        <v>14</v>
      </c>
      <c r="B8" s="2">
        <v>4</v>
      </c>
      <c r="C8" s="2">
        <v>4</v>
      </c>
      <c r="D8" s="2">
        <f t="shared" si="0"/>
        <v>3</v>
      </c>
      <c r="E8" s="2">
        <f t="shared" si="0"/>
        <v>3</v>
      </c>
      <c r="F8" s="2">
        <f t="shared" si="1"/>
        <v>6</v>
      </c>
      <c r="G8" s="2">
        <f t="shared" si="2"/>
        <v>6</v>
      </c>
      <c r="H8" s="2">
        <f t="shared" si="3"/>
        <v>1</v>
      </c>
      <c r="I8" s="3" t="str">
        <f t="shared" si="4"/>
        <v>SANGAT VALID</v>
      </c>
      <c r="L8" s="2" t="s">
        <v>14</v>
      </c>
      <c r="M8" s="2">
        <v>4</v>
      </c>
      <c r="N8" s="3">
        <v>4</v>
      </c>
      <c r="O8" s="2">
        <f t="shared" si="5"/>
        <v>3</v>
      </c>
      <c r="P8" s="2">
        <f t="shared" si="6"/>
        <v>3</v>
      </c>
      <c r="Q8" s="2">
        <f t="shared" si="7"/>
        <v>6</v>
      </c>
      <c r="R8" s="2">
        <f t="shared" si="8"/>
        <v>6</v>
      </c>
      <c r="S8" s="2">
        <f t="shared" si="9"/>
        <v>1</v>
      </c>
      <c r="T8" s="3" t="str">
        <f t="shared" si="10"/>
        <v>SANGAT VALID</v>
      </c>
    </row>
    <row r="9" spans="1:20" x14ac:dyDescent="0.25">
      <c r="A9" s="2" t="s">
        <v>15</v>
      </c>
      <c r="B9" s="2">
        <v>3</v>
      </c>
      <c r="C9" s="2">
        <v>4</v>
      </c>
      <c r="D9" s="2">
        <f t="shared" si="0"/>
        <v>2</v>
      </c>
      <c r="E9" s="2">
        <f t="shared" si="0"/>
        <v>3</v>
      </c>
      <c r="F9" s="2">
        <f t="shared" si="1"/>
        <v>5</v>
      </c>
      <c r="G9" s="2">
        <f t="shared" si="2"/>
        <v>6</v>
      </c>
      <c r="H9" s="2">
        <f t="shared" si="3"/>
        <v>0.83333333333333337</v>
      </c>
      <c r="I9" s="3" t="str">
        <f t="shared" si="4"/>
        <v>SANGAT VALID</v>
      </c>
      <c r="L9" s="2" t="s">
        <v>15</v>
      </c>
      <c r="M9" s="2">
        <v>4</v>
      </c>
      <c r="N9" s="3">
        <v>3</v>
      </c>
      <c r="O9" s="2">
        <f t="shared" si="5"/>
        <v>3</v>
      </c>
      <c r="P9" s="2">
        <f t="shared" si="6"/>
        <v>2</v>
      </c>
      <c r="Q9" s="2">
        <f t="shared" si="7"/>
        <v>5</v>
      </c>
      <c r="R9" s="2">
        <f t="shared" si="8"/>
        <v>6</v>
      </c>
      <c r="S9" s="2">
        <f t="shared" si="9"/>
        <v>0.83333333333333337</v>
      </c>
      <c r="T9" s="3" t="str">
        <f t="shared" si="10"/>
        <v>SANGAT VALID</v>
      </c>
    </row>
    <row r="10" spans="1:20" x14ac:dyDescent="0.25">
      <c r="A10" s="2" t="s">
        <v>16</v>
      </c>
      <c r="B10" s="2">
        <v>4</v>
      </c>
      <c r="C10" s="2">
        <v>4</v>
      </c>
      <c r="D10" s="2">
        <f t="shared" si="0"/>
        <v>3</v>
      </c>
      <c r="E10" s="2">
        <f t="shared" si="0"/>
        <v>3</v>
      </c>
      <c r="F10" s="2">
        <f t="shared" si="1"/>
        <v>6</v>
      </c>
      <c r="G10" s="2">
        <f t="shared" si="2"/>
        <v>6</v>
      </c>
      <c r="H10" s="2">
        <f t="shared" si="3"/>
        <v>1</v>
      </c>
      <c r="I10" s="3" t="str">
        <f t="shared" si="4"/>
        <v>SANGAT VALID</v>
      </c>
      <c r="L10" s="2" t="s">
        <v>16</v>
      </c>
      <c r="M10" s="2">
        <v>4</v>
      </c>
      <c r="N10" s="3">
        <v>4</v>
      </c>
      <c r="O10" s="2">
        <f t="shared" si="5"/>
        <v>3</v>
      </c>
      <c r="P10" s="2">
        <f t="shared" si="6"/>
        <v>3</v>
      </c>
      <c r="Q10" s="2">
        <f t="shared" si="7"/>
        <v>6</v>
      </c>
      <c r="R10" s="2">
        <f t="shared" si="8"/>
        <v>6</v>
      </c>
      <c r="S10" s="2">
        <f t="shared" si="9"/>
        <v>1</v>
      </c>
      <c r="T10" s="3" t="str">
        <f t="shared" si="10"/>
        <v>SANGAT VALID</v>
      </c>
    </row>
    <row r="11" spans="1:20" x14ac:dyDescent="0.25">
      <c r="A11" s="2" t="s">
        <v>17</v>
      </c>
      <c r="B11" s="2">
        <v>4</v>
      </c>
      <c r="C11" s="2">
        <v>4</v>
      </c>
      <c r="D11" s="2">
        <f t="shared" si="0"/>
        <v>3</v>
      </c>
      <c r="E11" s="2">
        <f t="shared" si="0"/>
        <v>3</v>
      </c>
      <c r="F11" s="2">
        <f t="shared" si="1"/>
        <v>6</v>
      </c>
      <c r="G11" s="2">
        <f t="shared" si="2"/>
        <v>6</v>
      </c>
      <c r="H11" s="2">
        <f t="shared" si="3"/>
        <v>1</v>
      </c>
      <c r="I11" s="3" t="str">
        <f t="shared" si="4"/>
        <v>SANGAT VALID</v>
      </c>
      <c r="L11" s="2" t="s">
        <v>17</v>
      </c>
      <c r="M11" s="2">
        <v>3</v>
      </c>
      <c r="N11" s="3">
        <v>4</v>
      </c>
      <c r="O11" s="2">
        <f t="shared" si="5"/>
        <v>2</v>
      </c>
      <c r="P11" s="2">
        <f t="shared" si="6"/>
        <v>3</v>
      </c>
      <c r="Q11" s="2">
        <f t="shared" si="7"/>
        <v>5</v>
      </c>
      <c r="R11" s="2">
        <f t="shared" si="8"/>
        <v>6</v>
      </c>
      <c r="S11" s="2">
        <f t="shared" si="9"/>
        <v>0.83333333333333337</v>
      </c>
      <c r="T11" s="3" t="str">
        <f t="shared" si="10"/>
        <v>SANGAT VALID</v>
      </c>
    </row>
    <row r="12" spans="1:20" x14ac:dyDescent="0.25">
      <c r="A12" s="2" t="s">
        <v>18</v>
      </c>
      <c r="B12" s="2">
        <v>3</v>
      </c>
      <c r="C12" s="2">
        <v>3</v>
      </c>
      <c r="D12" s="2">
        <f t="shared" si="0"/>
        <v>2</v>
      </c>
      <c r="E12" s="2">
        <f t="shared" si="0"/>
        <v>2</v>
      </c>
      <c r="F12" s="2">
        <f t="shared" si="1"/>
        <v>4</v>
      </c>
      <c r="G12" s="2">
        <f t="shared" si="2"/>
        <v>6</v>
      </c>
      <c r="H12" s="2">
        <f t="shared" si="3"/>
        <v>0.66666666666666663</v>
      </c>
      <c r="I12" s="3" t="str">
        <f t="shared" si="4"/>
        <v>CUKUP VALID</v>
      </c>
      <c r="L12" s="2" t="s">
        <v>18</v>
      </c>
      <c r="M12" s="2">
        <v>4</v>
      </c>
      <c r="N12" s="3">
        <v>4</v>
      </c>
      <c r="O12" s="2">
        <f t="shared" si="5"/>
        <v>3</v>
      </c>
      <c r="P12" s="2">
        <f t="shared" si="6"/>
        <v>3</v>
      </c>
      <c r="Q12" s="2">
        <f t="shared" si="7"/>
        <v>6</v>
      </c>
      <c r="R12" s="2">
        <f t="shared" si="8"/>
        <v>6</v>
      </c>
      <c r="S12" s="2">
        <f t="shared" si="9"/>
        <v>1</v>
      </c>
      <c r="T12" s="3" t="str">
        <f t="shared" si="10"/>
        <v>SANGAT VALID</v>
      </c>
    </row>
    <row r="14" spans="1:20" x14ac:dyDescent="0.25">
      <c r="A14" s="8" t="s">
        <v>0</v>
      </c>
      <c r="B14" s="8" t="s">
        <v>1</v>
      </c>
      <c r="C14" s="8"/>
      <c r="D14" s="8" t="s">
        <v>2</v>
      </c>
      <c r="E14" s="8"/>
      <c r="F14" s="8" t="s">
        <v>3</v>
      </c>
      <c r="G14" s="8" t="s">
        <v>19</v>
      </c>
      <c r="H14" s="8" t="s">
        <v>6</v>
      </c>
      <c r="L14" s="8" t="s">
        <v>0</v>
      </c>
      <c r="M14" s="8" t="s">
        <v>1</v>
      </c>
      <c r="N14" s="8"/>
      <c r="O14" s="8" t="s">
        <v>2</v>
      </c>
      <c r="P14" s="8"/>
      <c r="Q14" s="8" t="s">
        <v>3</v>
      </c>
      <c r="R14" s="8" t="s">
        <v>19</v>
      </c>
      <c r="S14" s="8" t="s">
        <v>6</v>
      </c>
    </row>
    <row r="15" spans="1:20" x14ac:dyDescent="0.25">
      <c r="A15" s="8"/>
      <c r="B15" s="1" t="s">
        <v>7</v>
      </c>
      <c r="C15" s="1" t="s">
        <v>8</v>
      </c>
      <c r="D15" s="1" t="s">
        <v>9</v>
      </c>
      <c r="E15" s="1" t="s">
        <v>10</v>
      </c>
      <c r="F15" s="8"/>
      <c r="G15" s="8"/>
      <c r="H15" s="8"/>
      <c r="L15" s="8"/>
      <c r="M15" s="1" t="s">
        <v>7</v>
      </c>
      <c r="N15" s="1" t="s">
        <v>8</v>
      </c>
      <c r="O15" s="1" t="s">
        <v>9</v>
      </c>
      <c r="P15" s="1" t="s">
        <v>10</v>
      </c>
      <c r="Q15" s="8"/>
      <c r="R15" s="8"/>
      <c r="S15" s="8"/>
    </row>
    <row r="16" spans="1:20" x14ac:dyDescent="0.25">
      <c r="A16" s="3" t="s">
        <v>20</v>
      </c>
      <c r="B16" s="2">
        <f>SUM(B5:B12)</f>
        <v>29</v>
      </c>
      <c r="C16" s="2">
        <f>SUM(C5:C12)</f>
        <v>29</v>
      </c>
      <c r="D16" s="2">
        <f>SUM(D5:D12)</f>
        <v>21</v>
      </c>
      <c r="E16" s="2">
        <f>SUM(E5:E12)</f>
        <v>21</v>
      </c>
      <c r="F16" s="2">
        <f>SUM(F5:F12)</f>
        <v>42</v>
      </c>
      <c r="G16" s="3">
        <f>AVERAGE(H5:H12)</f>
        <v>0.875</v>
      </c>
      <c r="H16" s="3" t="str">
        <f>IF(G16&lt;0.4,"KURANG VALID",IF(G16&lt;0.8,"CUKUP VALID","SANGAT VALID"))</f>
        <v>SANGAT VALID</v>
      </c>
      <c r="L16" s="2" t="s">
        <v>20</v>
      </c>
      <c r="M16" s="2">
        <f>SUM(M5:M12)</f>
        <v>30</v>
      </c>
      <c r="N16" s="2">
        <f>SUM(N5:N12)</f>
        <v>30</v>
      </c>
      <c r="O16" s="2">
        <f>SUM(O5:O12)</f>
        <v>22</v>
      </c>
      <c r="P16" s="2">
        <f>SUM(P5:P12)</f>
        <v>22</v>
      </c>
      <c r="Q16" s="2">
        <f>SUM(Q5:Q12)</f>
        <v>44</v>
      </c>
      <c r="R16" s="2">
        <f>AVERAGE(S5:S12)</f>
        <v>0.91666666666666663</v>
      </c>
      <c r="S16" s="2" t="str">
        <f>IF(R16&lt;0.4,"KURANG VALID",IF(R16&lt;0.8,"CUKUP VALID","SANGAT VALID"))</f>
        <v>SANGAT VALID</v>
      </c>
    </row>
    <row r="18" spans="1:20" x14ac:dyDescent="0.25">
      <c r="A18" s="6" t="s">
        <v>23</v>
      </c>
      <c r="B18" s="7"/>
      <c r="C18" s="7"/>
      <c r="D18" s="7"/>
      <c r="E18" s="7"/>
      <c r="F18" s="7"/>
      <c r="G18" s="7"/>
      <c r="H18" s="7"/>
      <c r="I18" s="7"/>
      <c r="L18" s="6" t="s">
        <v>24</v>
      </c>
      <c r="M18" s="7"/>
      <c r="N18" s="7"/>
      <c r="O18" s="7"/>
      <c r="P18" s="7"/>
      <c r="Q18" s="7"/>
      <c r="R18" s="7"/>
      <c r="S18" s="7"/>
      <c r="T18" s="7"/>
    </row>
    <row r="19" spans="1:20" x14ac:dyDescent="0.25">
      <c r="A19" s="5"/>
      <c r="B19" s="4"/>
      <c r="C19" s="4"/>
      <c r="D19" s="4"/>
      <c r="E19" s="4"/>
      <c r="F19" s="4"/>
      <c r="G19" s="4"/>
      <c r="H19" s="4"/>
      <c r="I19" s="4"/>
    </row>
    <row r="20" spans="1:20" x14ac:dyDescent="0.25">
      <c r="A20" s="8" t="s">
        <v>0</v>
      </c>
      <c r="B20" s="8" t="s">
        <v>1</v>
      </c>
      <c r="C20" s="8"/>
      <c r="D20" s="8" t="s">
        <v>2</v>
      </c>
      <c r="E20" s="8"/>
      <c r="F20" s="8" t="s">
        <v>3</v>
      </c>
      <c r="G20" s="8" t="s">
        <v>4</v>
      </c>
      <c r="H20" s="8" t="s">
        <v>5</v>
      </c>
      <c r="I20" s="8" t="s">
        <v>6</v>
      </c>
      <c r="L20" s="8" t="s">
        <v>0</v>
      </c>
      <c r="M20" s="8" t="s">
        <v>1</v>
      </c>
      <c r="N20" s="8"/>
      <c r="O20" s="8" t="s">
        <v>2</v>
      </c>
      <c r="P20" s="8"/>
      <c r="Q20" s="8" t="s">
        <v>3</v>
      </c>
      <c r="R20" s="8" t="s">
        <v>4</v>
      </c>
      <c r="S20" s="8" t="s">
        <v>5</v>
      </c>
      <c r="T20" s="8" t="s">
        <v>6</v>
      </c>
    </row>
    <row r="21" spans="1:20" x14ac:dyDescent="0.25">
      <c r="A21" s="8"/>
      <c r="B21" s="1" t="s">
        <v>7</v>
      </c>
      <c r="C21" s="1" t="s">
        <v>8</v>
      </c>
      <c r="D21" s="1" t="s">
        <v>9</v>
      </c>
      <c r="E21" s="1" t="s">
        <v>10</v>
      </c>
      <c r="F21" s="8"/>
      <c r="G21" s="8"/>
      <c r="H21" s="8"/>
      <c r="I21" s="8"/>
      <c r="L21" s="8"/>
      <c r="M21" s="1" t="s">
        <v>7</v>
      </c>
      <c r="N21" s="1" t="s">
        <v>8</v>
      </c>
      <c r="O21" s="1" t="s">
        <v>9</v>
      </c>
      <c r="P21" s="1" t="s">
        <v>10</v>
      </c>
      <c r="Q21" s="8"/>
      <c r="R21" s="8"/>
      <c r="S21" s="8"/>
      <c r="T21" s="8"/>
    </row>
    <row r="22" spans="1:20" x14ac:dyDescent="0.25">
      <c r="A22" s="2" t="s">
        <v>11</v>
      </c>
      <c r="B22" s="2">
        <v>4</v>
      </c>
      <c r="C22" s="2">
        <v>4</v>
      </c>
      <c r="D22" s="2">
        <f>SUM(B22-1)</f>
        <v>3</v>
      </c>
      <c r="E22" s="2">
        <f>SUM(C22-1)</f>
        <v>3</v>
      </c>
      <c r="F22" s="2">
        <f>SUM(D22:E22)</f>
        <v>6</v>
      </c>
      <c r="G22" s="2">
        <f>2*(4-1)</f>
        <v>6</v>
      </c>
      <c r="H22" s="2">
        <f>F22/G22</f>
        <v>1</v>
      </c>
      <c r="I22" s="2" t="str">
        <f>IF(H22&lt;0.4,"KURANG VALID",IF(H22&lt;0.8,"CUKUP VALID","SANGAT VALID"))</f>
        <v>SANGAT VALID</v>
      </c>
      <c r="L22" s="2" t="s">
        <v>25</v>
      </c>
      <c r="M22" s="2">
        <v>4</v>
      </c>
      <c r="N22" s="2">
        <v>4</v>
      </c>
      <c r="O22" s="2">
        <f>SUM(M22-1)</f>
        <v>3</v>
      </c>
      <c r="P22" s="2">
        <f>SUM(N22-1)</f>
        <v>3</v>
      </c>
      <c r="Q22" s="2">
        <f>SUM(O22:P22)</f>
        <v>6</v>
      </c>
      <c r="R22" s="2">
        <f>2*(4-1)</f>
        <v>6</v>
      </c>
      <c r="S22" s="2">
        <f>Q22/R22</f>
        <v>1</v>
      </c>
      <c r="T22" s="2" t="str">
        <f>IF(S22&lt;0.4,"KURANG VALID",IF(S22&lt;0.8,"CUKUP VALID","SANGAT VALID"))</f>
        <v>SANGAT VALID</v>
      </c>
    </row>
    <row r="23" spans="1:20" x14ac:dyDescent="0.25">
      <c r="A23" s="2" t="s">
        <v>12</v>
      </c>
      <c r="B23" s="2">
        <v>4</v>
      </c>
      <c r="C23" s="2">
        <v>4</v>
      </c>
      <c r="D23" s="2">
        <f t="shared" ref="D23:D29" si="11">SUM(B23-1)</f>
        <v>3</v>
      </c>
      <c r="E23" s="2">
        <f t="shared" ref="E23:E29" si="12">SUM(C23-1)</f>
        <v>3</v>
      </c>
      <c r="F23" s="2">
        <f t="shared" ref="F23:F29" si="13">SUM(D23:E23)</f>
        <v>6</v>
      </c>
      <c r="G23" s="2">
        <f t="shared" ref="G23:G29" si="14">2*(4-1)</f>
        <v>6</v>
      </c>
      <c r="H23" s="2">
        <f t="shared" ref="H23:H29" si="15">F23/G23</f>
        <v>1</v>
      </c>
      <c r="I23" s="2" t="str">
        <f t="shared" ref="I23:I29" si="16">IF(H23&lt;0.4,"KURANG VALID",IF(H23&lt;0.8,"CUKUP VALID","SANGAT VALID"))</f>
        <v>SANGAT VALID</v>
      </c>
      <c r="L23" s="2" t="s">
        <v>12</v>
      </c>
      <c r="M23" s="2">
        <v>4</v>
      </c>
      <c r="N23" s="2">
        <v>4</v>
      </c>
      <c r="O23" s="2">
        <f t="shared" ref="O23:O29" si="17">SUM(M23-1)</f>
        <v>3</v>
      </c>
      <c r="P23" s="2">
        <f t="shared" ref="P23:P29" si="18">SUM(N23-1)</f>
        <v>3</v>
      </c>
      <c r="Q23" s="2">
        <f t="shared" ref="Q23:Q29" si="19">SUM(O23:P23)</f>
        <v>6</v>
      </c>
      <c r="R23" s="2">
        <f t="shared" ref="R23:R29" si="20">2*(4-1)</f>
        <v>6</v>
      </c>
      <c r="S23" s="2">
        <f t="shared" ref="S23:S29" si="21">Q23/R23</f>
        <v>1</v>
      </c>
      <c r="T23" s="2" t="str">
        <f t="shared" ref="T23:T29" si="22">IF(S23&lt;0.4,"KURANG VALID",IF(S23&lt;0.8,"CUKUP VALID","SANGAT VALID"))</f>
        <v>SANGAT VALID</v>
      </c>
    </row>
    <row r="24" spans="1:20" x14ac:dyDescent="0.25">
      <c r="A24" s="2" t="s">
        <v>13</v>
      </c>
      <c r="B24" s="2">
        <v>3</v>
      </c>
      <c r="C24" s="2">
        <v>3</v>
      </c>
      <c r="D24" s="2">
        <f t="shared" si="11"/>
        <v>2</v>
      </c>
      <c r="E24" s="2">
        <f t="shared" si="12"/>
        <v>2</v>
      </c>
      <c r="F24" s="2">
        <f t="shared" si="13"/>
        <v>4</v>
      </c>
      <c r="G24" s="2">
        <f t="shared" si="14"/>
        <v>6</v>
      </c>
      <c r="H24" s="2">
        <f t="shared" si="15"/>
        <v>0.66666666666666663</v>
      </c>
      <c r="I24" s="2" t="str">
        <f t="shared" si="16"/>
        <v>CUKUP VALID</v>
      </c>
      <c r="L24" s="2" t="s">
        <v>13</v>
      </c>
      <c r="M24" s="2">
        <v>4</v>
      </c>
      <c r="N24" s="2">
        <v>4</v>
      </c>
      <c r="O24" s="2">
        <f t="shared" si="17"/>
        <v>3</v>
      </c>
      <c r="P24" s="2">
        <f t="shared" si="18"/>
        <v>3</v>
      </c>
      <c r="Q24" s="2">
        <f t="shared" si="19"/>
        <v>6</v>
      </c>
      <c r="R24" s="2">
        <f t="shared" si="20"/>
        <v>6</v>
      </c>
      <c r="S24" s="2">
        <f t="shared" si="21"/>
        <v>1</v>
      </c>
      <c r="T24" s="2" t="str">
        <f t="shared" si="22"/>
        <v>SANGAT VALID</v>
      </c>
    </row>
    <row r="25" spans="1:20" x14ac:dyDescent="0.25">
      <c r="A25" s="2" t="s">
        <v>14</v>
      </c>
      <c r="B25" s="2">
        <v>4</v>
      </c>
      <c r="C25" s="2">
        <v>4</v>
      </c>
      <c r="D25" s="2">
        <f t="shared" si="11"/>
        <v>3</v>
      </c>
      <c r="E25" s="2">
        <f t="shared" si="12"/>
        <v>3</v>
      </c>
      <c r="F25" s="2">
        <f t="shared" si="13"/>
        <v>6</v>
      </c>
      <c r="G25" s="2">
        <f t="shared" si="14"/>
        <v>6</v>
      </c>
      <c r="H25" s="2">
        <f t="shared" si="15"/>
        <v>1</v>
      </c>
      <c r="I25" s="2" t="str">
        <f t="shared" si="16"/>
        <v>SANGAT VALID</v>
      </c>
      <c r="L25" s="2" t="s">
        <v>14</v>
      </c>
      <c r="M25" s="2">
        <v>3</v>
      </c>
      <c r="N25" s="2">
        <v>3</v>
      </c>
      <c r="O25" s="2">
        <f t="shared" si="17"/>
        <v>2</v>
      </c>
      <c r="P25" s="2">
        <f t="shared" si="18"/>
        <v>2</v>
      </c>
      <c r="Q25" s="2">
        <f t="shared" si="19"/>
        <v>4</v>
      </c>
      <c r="R25" s="2">
        <f t="shared" si="20"/>
        <v>6</v>
      </c>
      <c r="S25" s="2">
        <f t="shared" si="21"/>
        <v>0.66666666666666663</v>
      </c>
      <c r="T25" s="2" t="str">
        <f t="shared" si="22"/>
        <v>CUKUP VALID</v>
      </c>
    </row>
    <row r="26" spans="1:20" x14ac:dyDescent="0.25">
      <c r="A26" s="2" t="s">
        <v>15</v>
      </c>
      <c r="B26" s="2">
        <v>4</v>
      </c>
      <c r="C26" s="2">
        <v>4</v>
      </c>
      <c r="D26" s="2">
        <f t="shared" si="11"/>
        <v>3</v>
      </c>
      <c r="E26" s="2">
        <f t="shared" si="12"/>
        <v>3</v>
      </c>
      <c r="F26" s="2">
        <f t="shared" si="13"/>
        <v>6</v>
      </c>
      <c r="G26" s="2">
        <f t="shared" si="14"/>
        <v>6</v>
      </c>
      <c r="H26" s="2">
        <f t="shared" si="15"/>
        <v>1</v>
      </c>
      <c r="I26" s="2" t="str">
        <f t="shared" si="16"/>
        <v>SANGAT VALID</v>
      </c>
      <c r="L26" s="2" t="s">
        <v>15</v>
      </c>
      <c r="M26" s="2">
        <v>4</v>
      </c>
      <c r="N26" s="2">
        <v>4</v>
      </c>
      <c r="O26" s="2">
        <f t="shared" si="17"/>
        <v>3</v>
      </c>
      <c r="P26" s="2">
        <f t="shared" si="18"/>
        <v>3</v>
      </c>
      <c r="Q26" s="2">
        <f t="shared" si="19"/>
        <v>6</v>
      </c>
      <c r="R26" s="2">
        <f t="shared" si="20"/>
        <v>6</v>
      </c>
      <c r="S26" s="2">
        <f t="shared" si="21"/>
        <v>1</v>
      </c>
      <c r="T26" s="2" t="str">
        <f t="shared" si="22"/>
        <v>SANGAT VALID</v>
      </c>
    </row>
    <row r="27" spans="1:20" x14ac:dyDescent="0.25">
      <c r="A27" s="2" t="s">
        <v>16</v>
      </c>
      <c r="B27" s="2">
        <v>4</v>
      </c>
      <c r="C27" s="2">
        <v>4</v>
      </c>
      <c r="D27" s="2">
        <f t="shared" si="11"/>
        <v>3</v>
      </c>
      <c r="E27" s="2">
        <f t="shared" si="12"/>
        <v>3</v>
      </c>
      <c r="F27" s="2">
        <f t="shared" si="13"/>
        <v>6</v>
      </c>
      <c r="G27" s="2">
        <f t="shared" si="14"/>
        <v>6</v>
      </c>
      <c r="H27" s="2">
        <f t="shared" si="15"/>
        <v>1</v>
      </c>
      <c r="I27" s="2" t="str">
        <f t="shared" si="16"/>
        <v>SANGAT VALID</v>
      </c>
      <c r="L27" s="2" t="s">
        <v>16</v>
      </c>
      <c r="M27" s="2">
        <v>3</v>
      </c>
      <c r="N27" s="2">
        <v>4</v>
      </c>
      <c r="O27" s="2">
        <f t="shared" si="17"/>
        <v>2</v>
      </c>
      <c r="P27" s="2">
        <f t="shared" si="18"/>
        <v>3</v>
      </c>
      <c r="Q27" s="2">
        <f t="shared" si="19"/>
        <v>5</v>
      </c>
      <c r="R27" s="2">
        <f t="shared" si="20"/>
        <v>6</v>
      </c>
      <c r="S27" s="2">
        <f t="shared" si="21"/>
        <v>0.83333333333333337</v>
      </c>
      <c r="T27" s="2" t="str">
        <f t="shared" si="22"/>
        <v>SANGAT VALID</v>
      </c>
    </row>
    <row r="28" spans="1:20" x14ac:dyDescent="0.25">
      <c r="A28" s="2" t="s">
        <v>17</v>
      </c>
      <c r="B28" s="2">
        <v>4</v>
      </c>
      <c r="C28" s="2">
        <v>4</v>
      </c>
      <c r="D28" s="2">
        <f t="shared" si="11"/>
        <v>3</v>
      </c>
      <c r="E28" s="2">
        <f t="shared" si="12"/>
        <v>3</v>
      </c>
      <c r="F28" s="2">
        <f t="shared" si="13"/>
        <v>6</v>
      </c>
      <c r="G28" s="2">
        <f t="shared" si="14"/>
        <v>6</v>
      </c>
      <c r="H28" s="2">
        <f t="shared" si="15"/>
        <v>1</v>
      </c>
      <c r="I28" s="2" t="str">
        <f t="shared" si="16"/>
        <v>SANGAT VALID</v>
      </c>
      <c r="L28" s="2" t="s">
        <v>17</v>
      </c>
      <c r="M28" s="2">
        <v>4</v>
      </c>
      <c r="N28" s="2">
        <v>4</v>
      </c>
      <c r="O28" s="2">
        <f t="shared" si="17"/>
        <v>3</v>
      </c>
      <c r="P28" s="2">
        <f t="shared" si="18"/>
        <v>3</v>
      </c>
      <c r="Q28" s="2">
        <f t="shared" si="19"/>
        <v>6</v>
      </c>
      <c r="R28" s="2">
        <f t="shared" si="20"/>
        <v>6</v>
      </c>
      <c r="S28" s="2">
        <f t="shared" si="21"/>
        <v>1</v>
      </c>
      <c r="T28" s="2" t="str">
        <f t="shared" si="22"/>
        <v>SANGAT VALID</v>
      </c>
    </row>
    <row r="29" spans="1:20" x14ac:dyDescent="0.25">
      <c r="A29" s="2" t="s">
        <v>18</v>
      </c>
      <c r="B29" s="2">
        <v>4</v>
      </c>
      <c r="C29" s="2">
        <v>4</v>
      </c>
      <c r="D29" s="2">
        <f t="shared" si="11"/>
        <v>3</v>
      </c>
      <c r="E29" s="2">
        <f t="shared" si="12"/>
        <v>3</v>
      </c>
      <c r="F29" s="2">
        <f t="shared" si="13"/>
        <v>6</v>
      </c>
      <c r="G29" s="2">
        <f t="shared" si="14"/>
        <v>6</v>
      </c>
      <c r="H29" s="2">
        <f t="shared" si="15"/>
        <v>1</v>
      </c>
      <c r="I29" s="2" t="str">
        <f t="shared" si="16"/>
        <v>SANGAT VALID</v>
      </c>
      <c r="L29" s="2" t="s">
        <v>18</v>
      </c>
      <c r="M29" s="2">
        <v>4</v>
      </c>
      <c r="N29" s="2">
        <v>3</v>
      </c>
      <c r="O29" s="2">
        <f t="shared" si="17"/>
        <v>3</v>
      </c>
      <c r="P29" s="2">
        <f t="shared" si="18"/>
        <v>2</v>
      </c>
      <c r="Q29" s="2">
        <f t="shared" si="19"/>
        <v>5</v>
      </c>
      <c r="R29" s="2">
        <f t="shared" si="20"/>
        <v>6</v>
      </c>
      <c r="S29" s="2">
        <f t="shared" si="21"/>
        <v>0.83333333333333337</v>
      </c>
      <c r="T29" s="2" t="str">
        <f t="shared" si="22"/>
        <v>SANGAT VALID</v>
      </c>
    </row>
    <row r="30" spans="1:20" x14ac:dyDescent="0.25">
      <c r="B30" s="4"/>
      <c r="C30" s="4"/>
      <c r="D30" s="4"/>
      <c r="E30" s="4"/>
      <c r="F30" s="4"/>
      <c r="G30" s="4"/>
      <c r="H30" s="4"/>
      <c r="I30" s="4"/>
    </row>
    <row r="31" spans="1:20" x14ac:dyDescent="0.25">
      <c r="A31" s="8" t="s">
        <v>0</v>
      </c>
      <c r="B31" s="8" t="s">
        <v>1</v>
      </c>
      <c r="C31" s="8"/>
      <c r="D31" s="8" t="s">
        <v>2</v>
      </c>
      <c r="E31" s="8"/>
      <c r="F31" s="8" t="s">
        <v>3</v>
      </c>
      <c r="G31" s="8" t="s">
        <v>19</v>
      </c>
      <c r="H31" s="8" t="s">
        <v>6</v>
      </c>
      <c r="I31" s="4"/>
      <c r="L31" s="8" t="s">
        <v>0</v>
      </c>
      <c r="M31" s="8" t="s">
        <v>1</v>
      </c>
      <c r="N31" s="8"/>
      <c r="O31" s="8" t="s">
        <v>2</v>
      </c>
      <c r="P31" s="8"/>
      <c r="Q31" s="8" t="s">
        <v>3</v>
      </c>
      <c r="R31" s="8" t="s">
        <v>19</v>
      </c>
      <c r="S31" s="8" t="s">
        <v>6</v>
      </c>
    </row>
    <row r="32" spans="1:20" x14ac:dyDescent="0.25">
      <c r="A32" s="8"/>
      <c r="B32" s="1" t="s">
        <v>7</v>
      </c>
      <c r="C32" s="1" t="s">
        <v>8</v>
      </c>
      <c r="D32" s="1" t="s">
        <v>9</v>
      </c>
      <c r="E32" s="1" t="s">
        <v>10</v>
      </c>
      <c r="F32" s="8"/>
      <c r="G32" s="8"/>
      <c r="H32" s="8"/>
      <c r="I32" s="4"/>
      <c r="L32" s="8"/>
      <c r="M32" s="1" t="s">
        <v>7</v>
      </c>
      <c r="N32" s="1" t="s">
        <v>8</v>
      </c>
      <c r="O32" s="1" t="s">
        <v>9</v>
      </c>
      <c r="P32" s="1" t="s">
        <v>10</v>
      </c>
      <c r="Q32" s="8"/>
      <c r="R32" s="8"/>
      <c r="S32" s="8"/>
    </row>
    <row r="33" spans="1:19" x14ac:dyDescent="0.25">
      <c r="A33" s="2" t="s">
        <v>20</v>
      </c>
      <c r="B33" s="2">
        <f>SUM(B22:B29)</f>
        <v>31</v>
      </c>
      <c r="C33" s="2">
        <f>SUM(C22:C29)</f>
        <v>31</v>
      </c>
      <c r="D33" s="2">
        <f>SUM(D22:D29)</f>
        <v>23</v>
      </c>
      <c r="E33" s="2">
        <f>SUM(E22:E29)</f>
        <v>23</v>
      </c>
      <c r="F33" s="2">
        <f>SUM(F22:F29)</f>
        <v>46</v>
      </c>
      <c r="G33" s="2">
        <f>AVERAGE(H22:H29)</f>
        <v>0.95833333333333326</v>
      </c>
      <c r="H33" s="2" t="str">
        <f>IF(G33&lt;0.4,"KURANG VALID",IF(G33&lt;0.8,"CUKUP VALID","SANGAT VALID"))</f>
        <v>SANGAT VALID</v>
      </c>
      <c r="I33" s="4"/>
      <c r="L33" s="2" t="s">
        <v>20</v>
      </c>
      <c r="M33" s="2">
        <f>SUM(M22:M29)</f>
        <v>30</v>
      </c>
      <c r="N33" s="2">
        <f>SUM(N22:N29)</f>
        <v>30</v>
      </c>
      <c r="O33" s="2">
        <f>SUM(O22:O29)</f>
        <v>22</v>
      </c>
      <c r="P33" s="2">
        <f>SUM(P22:P29)</f>
        <v>22</v>
      </c>
      <c r="Q33" s="2">
        <f>SUM(Q22:Q29)</f>
        <v>44</v>
      </c>
      <c r="R33" s="2">
        <f>AVERAGE(S22:S29)</f>
        <v>0.91666666666666652</v>
      </c>
      <c r="S33" s="2" t="str">
        <f>IF(R33&lt;0.4,"KURANG VALID",IF(R33&lt;0.8,"CUKUP VALID","SANGAT VALID"))</f>
        <v>SANGAT VALID</v>
      </c>
    </row>
  </sheetData>
  <mergeCells count="56">
    <mergeCell ref="S31:S32"/>
    <mergeCell ref="L18:T18"/>
    <mergeCell ref="L20:L21"/>
    <mergeCell ref="M20:N20"/>
    <mergeCell ref="O20:P20"/>
    <mergeCell ref="Q20:Q21"/>
    <mergeCell ref="R20:R21"/>
    <mergeCell ref="S20:S21"/>
    <mergeCell ref="T20:T21"/>
    <mergeCell ref="L31:L32"/>
    <mergeCell ref="M31:N31"/>
    <mergeCell ref="O31:P31"/>
    <mergeCell ref="Q31:Q32"/>
    <mergeCell ref="R31:R32"/>
    <mergeCell ref="A31:A32"/>
    <mergeCell ref="B31:C31"/>
    <mergeCell ref="D31:E31"/>
    <mergeCell ref="F31:F32"/>
    <mergeCell ref="G31:G32"/>
    <mergeCell ref="H31:H32"/>
    <mergeCell ref="S14:S15"/>
    <mergeCell ref="A20:A21"/>
    <mergeCell ref="B20:C20"/>
    <mergeCell ref="D20:E20"/>
    <mergeCell ref="F20:F21"/>
    <mergeCell ref="G20:G21"/>
    <mergeCell ref="H20:H21"/>
    <mergeCell ref="I20:I21"/>
    <mergeCell ref="A18:I18"/>
    <mergeCell ref="H14:H15"/>
    <mergeCell ref="A14:A15"/>
    <mergeCell ref="B14:C14"/>
    <mergeCell ref="D14:E14"/>
    <mergeCell ref="F14:F15"/>
    <mergeCell ref="G14:G15"/>
    <mergeCell ref="R3:R4"/>
    <mergeCell ref="S3:S4"/>
    <mergeCell ref="T3:T4"/>
    <mergeCell ref="L1:T1"/>
    <mergeCell ref="Q14:Q15"/>
    <mergeCell ref="R14:R15"/>
    <mergeCell ref="L14:L15"/>
    <mergeCell ref="M14:N14"/>
    <mergeCell ref="O14:P14"/>
    <mergeCell ref="A1:I1"/>
    <mergeCell ref="L3:L4"/>
    <mergeCell ref="M3:N3"/>
    <mergeCell ref="O3:P3"/>
    <mergeCell ref="Q3:Q4"/>
    <mergeCell ref="D3:E3"/>
    <mergeCell ref="F3:F4"/>
    <mergeCell ref="G3:G4"/>
    <mergeCell ref="H3:H4"/>
    <mergeCell ref="I3:I4"/>
    <mergeCell ref="A3:A4"/>
    <mergeCell ref="B3:C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andry syahbana</dc:creator>
  <cp:lastModifiedBy>andry syahbana</cp:lastModifiedBy>
  <dcterms:created xsi:type="dcterms:W3CDTF">2025-12-06T10:29:28Z</dcterms:created>
  <dcterms:modified xsi:type="dcterms:W3CDTF">2025-12-27T06:35:34Z</dcterms:modified>
</cp:coreProperties>
</file>